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928" yWindow="60" windowWidth="16212" windowHeight="9312"/>
  </bookViews>
  <sheets>
    <sheet name="тмц" sheetId="4" r:id="rId1"/>
  </sheets>
  <definedNames>
    <definedName name="_xlnm.Print_Area" localSheetId="0">тмц!$A$1:$O$12</definedName>
  </definedNames>
  <calcPr calcId="145621" iterateDelta="1E-4"/>
</workbook>
</file>

<file path=xl/calcChain.xml><?xml version="1.0" encoding="utf-8"?>
<calcChain xmlns="http://schemas.openxmlformats.org/spreadsheetml/2006/main">
  <c r="N10" i="4" l="1"/>
</calcChain>
</file>

<file path=xl/sharedStrings.xml><?xml version="1.0" encoding="utf-8"?>
<sst xmlns="http://schemas.openxmlformats.org/spreadsheetml/2006/main" count="40" uniqueCount="31">
  <si>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</si>
  <si>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</si>
  <si>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</si>
  <si>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</si>
  <si>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</si>
  <si>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</si>
  <si>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</si>
  <si>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</si>
  <si>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</si>
  <si>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</si>
  <si>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</si>
  <si>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</si>
  <si>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</si>
  <si>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</si>
  <si>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</si>
  <si>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</si>
  <si>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</si>
  <si>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</si>
  <si>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</si>
  <si>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</si>
  <si>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</si>
  <si>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</si>
  <si>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</si>
  <si>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</si>
  <si>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</si>
  <si>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</si>
  <si>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ИТОГО, начальная максимальная цена договора Лота №1 :</t>
  </si>
  <si>
    <t>«Строительство наружных сетей водоснабжения для подключения объекта капитального строительства к централизованной системе холодного водоснабжения: Водопроводный ввод Дн-110 мм. г. Самара, ул.Г. Димитрова,74А, секция 1А</t>
  </si>
  <si>
    <t>«Строительство наружных сетей канализации для подключения объекта капитального строительства к централизованной системе водоотведения: Канализационная  линия Д-160мм.  Канализационные выпуски Д-110мм. Жилой дом по адресу: г. Самара, ул.Г. Димитрова,74А, секция 1А</t>
  </si>
  <si>
    <t>г. Самара, ул.Г. Димитрова,74А, секция 1А.</t>
  </si>
  <si>
    <t>45(сорок пять)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</si>
</sst>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\-??_р_._-;_-@_-"/>
  </numFmts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Times New Roman"/>
      <family val="1"/>
      <charset val="1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165" fontId="15" fillId="0" borderId="0" applyBorder="0" applyProtection="0"/>
    <xf numFmtId="0" fontId="18" fillId="0" borderId="0"/>
    <xf numFmtId="0" fontId="19" fillId="0" borderId="0"/>
    <xf numFmtId="0" fontId="7" fillId="0" borderId="0"/>
    <xf numFmtId="0" fontId="14" fillId="0" borderId="0"/>
    <xf numFmtId="164" fontId="16" fillId="0" borderId="0" applyFont="0" applyFill="0" applyBorder="0" applyAlignment="0" applyProtection="0"/>
  </cellStyleXfs>
  <cellXfs count="30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4" fontId="6" fillId="3" borderId="1" xfId="4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7" fillId="0" borderId="1" xfId="5" applyFont="1" applyBorder="1" applyAlignment="1">
      <alignment horizontal="left" vertical="center" wrapText="1"/>
    </xf>
    <xf numFmtId="0" fontId="6" fillId="4" borderId="1" xfId="10" applyFont="1" applyFill="1" applyBorder="1" applyAlignment="1">
      <alignment horizontal="center" vertical="center" wrapText="1"/>
    </xf>
  </cellXfs>
  <cellStyles count="15">
    <cellStyle name="Excel Built-in Excel Built-in Explanatory Text" xfId="3"/>
    <cellStyle name="Excel Built-in Normal" xfId="4"/>
    <cellStyle name="Excel Built-in Normal 2" xfId="13"/>
    <cellStyle name="Excel Built-in Normal 3" xfId="10"/>
    <cellStyle name="Обычный" xfId="0" builtinId="0"/>
    <cellStyle name="Обычный 10 14" xfId="6"/>
    <cellStyle name="Обычный 2" xfId="7"/>
    <cellStyle name="Обычный 2 3" xfId="2"/>
    <cellStyle name="Обычный 2 3 2" xfId="12"/>
    <cellStyle name="Обычный 2 3 3" xfId="8"/>
    <cellStyle name="Обычный 3" xfId="11"/>
    <cellStyle name="Обычный 4" xfId="5"/>
    <cellStyle name="Стиль 1" xfId="1"/>
    <cellStyle name="Финансовый 2" xfId="9"/>
    <cellStyle name="Финансовый 2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3"/>
  <sheetViews>
    <sheetView tabSelected="1" view="pageBreakPreview" topLeftCell="I1" zoomScale="70" zoomScaleNormal="86" zoomScaleSheetLayoutView="70" workbookViewId="0">
      <selection activeCell="N8" sqref="C8:N9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20" style="2" customWidth="1"/>
    <col min="9" max="9" width="11.33203125" style="2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4"/>
      <c r="N3" s="15" t="s">
        <v>20</v>
      </c>
    </row>
    <row r="4" spans="1:15" ht="42.75" customHeight="1" x14ac:dyDescent="0.25">
      <c r="A4" s="8" t="s">
        <v>18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t="36" customHeight="1" x14ac:dyDescent="0.25">
      <c r="K6" s="24" t="s">
        <v>12</v>
      </c>
      <c r="L6" s="25"/>
      <c r="M6" s="22" t="s">
        <v>10</v>
      </c>
      <c r="N6" s="22" t="s">
        <v>9</v>
      </c>
      <c r="O6" s="22" t="s">
        <v>4</v>
      </c>
    </row>
    <row r="7" spans="1:15" ht="66.75" customHeight="1" x14ac:dyDescent="0.25">
      <c r="A7" s="5" t="s">
        <v>5</v>
      </c>
      <c r="B7" s="5" t="s">
        <v>6</v>
      </c>
      <c r="C7" s="4" t="s">
        <v>7</v>
      </c>
      <c r="D7" s="4" t="s">
        <v>8</v>
      </c>
      <c r="E7" s="4" t="s">
        <v>16</v>
      </c>
      <c r="F7" s="4" t="s">
        <v>0</v>
      </c>
      <c r="G7" s="4" t="s">
        <v>1</v>
      </c>
      <c r="H7" s="4" t="s">
        <v>15</v>
      </c>
      <c r="I7" s="11" t="s">
        <v>2</v>
      </c>
      <c r="J7" s="4" t="s">
        <v>11</v>
      </c>
      <c r="K7" s="11" t="s">
        <v>13</v>
      </c>
      <c r="L7" s="11" t="s">
        <v>14</v>
      </c>
      <c r="M7" s="23"/>
      <c r="N7" s="23"/>
      <c r="O7" s="23"/>
    </row>
    <row r="8" spans="1:15" ht="82.8" x14ac:dyDescent="0.25">
      <c r="A8" s="1">
        <v>1</v>
      </c>
      <c r="B8" s="1">
        <v>1</v>
      </c>
      <c r="C8" s="13" t="s">
        <v>24</v>
      </c>
      <c r="D8" s="13" t="s">
        <v>24</v>
      </c>
      <c r="E8" s="28" t="s">
        <v>27</v>
      </c>
      <c r="F8" s="12" t="s">
        <v>25</v>
      </c>
      <c r="G8" s="12" t="s">
        <v>23</v>
      </c>
      <c r="H8" s="29" t="s">
        <v>29</v>
      </c>
      <c r="I8" s="12" t="s">
        <v>21</v>
      </c>
      <c r="J8" s="12">
        <v>1</v>
      </c>
      <c r="K8" s="12" t="s">
        <v>22</v>
      </c>
      <c r="L8" s="12" t="s">
        <v>30</v>
      </c>
      <c r="M8" s="18">
        <v>581928.87</v>
      </c>
      <c r="N8" s="18">
        <v>581928.87</v>
      </c>
      <c r="O8" s="3"/>
    </row>
    <row r="9" spans="1:15" ht="96.6" x14ac:dyDescent="0.25">
      <c r="A9" s="1">
        <v>2</v>
      </c>
      <c r="B9" s="1">
        <v>1</v>
      </c>
      <c r="C9" s="13" t="s">
        <v>24</v>
      </c>
      <c r="D9" s="13" t="s">
        <v>24</v>
      </c>
      <c r="E9" s="28" t="s">
        <v>28</v>
      </c>
      <c r="F9" s="12" t="s">
        <v>25</v>
      </c>
      <c r="G9" s="12" t="s">
        <v>23</v>
      </c>
      <c r="H9" s="29" t="s">
        <v>29</v>
      </c>
      <c r="I9" s="12" t="s">
        <v>21</v>
      </c>
      <c r="J9" s="12">
        <v>1</v>
      </c>
      <c r="K9" s="12" t="s">
        <v>22</v>
      </c>
      <c r="L9" s="17" t="s">
        <v>30</v>
      </c>
      <c r="M9" s="18">
        <v>1346880.32</v>
      </c>
      <c r="N9" s="18">
        <v>1346880.32</v>
      </c>
      <c r="O9" s="3"/>
    </row>
    <row r="10" spans="1:15" ht="15.6" customHeight="1" x14ac:dyDescent="0.25">
      <c r="A10" s="26" t="s">
        <v>26</v>
      </c>
      <c r="B10" s="26"/>
      <c r="C10" s="26"/>
      <c r="D10" s="26"/>
      <c r="E10" s="26"/>
      <c r="F10" s="26"/>
      <c r="G10" s="26"/>
      <c r="H10" s="27"/>
      <c r="I10" s="17"/>
      <c r="J10" s="17"/>
      <c r="K10" s="17"/>
      <c r="L10" s="17"/>
      <c r="M10" s="16"/>
      <c r="N10" s="16">
        <f>SUM(N8:N9)</f>
        <v>1928809.19</v>
      </c>
      <c r="O10" s="3"/>
    </row>
    <row r="12" spans="1:15" ht="309" customHeight="1" x14ac:dyDescent="0.25">
      <c r="A12" s="19" t="s">
        <v>17</v>
      </c>
      <c r="B12" s="19"/>
      <c r="C12" s="19"/>
      <c r="D12" s="20" t="s">
        <v>19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t="13.8" x14ac:dyDescent="0.25">
      <c r="C13" s="9"/>
      <c r="D13" s="9"/>
      <c r="E13" s="10"/>
      <c r="F13" s="10"/>
      <c r="G13" s="10"/>
      <c r="I13" s="10"/>
    </row>
  </sheetData>
  <mergeCells count="8">
    <mergeCell ref="A12:C12"/>
    <mergeCell ref="D12:O12"/>
    <mergeCell ref="D5:O5"/>
    <mergeCell ref="O6:O7"/>
    <mergeCell ref="M6:M7"/>
    <mergeCell ref="N6:N7"/>
    <mergeCell ref="K6:L6"/>
    <mergeCell ref="A10:H10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2023-10-10T10:07:58Z</dcterms:modified>
</cp:coreProperties>
</file>